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3_Проект бюджета\2021-2023\Заключение с приложениями\"/>
    </mc:Choice>
  </mc:AlternateContent>
  <bookViews>
    <workbookView xWindow="0" yWindow="0" windowWidth="28800" windowHeight="11745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J13" i="2" l="1"/>
  <c r="J14" i="2" s="1"/>
  <c r="H13" i="2"/>
  <c r="G13" i="2"/>
  <c r="G14" i="2" s="1"/>
  <c r="E9" i="2"/>
  <c r="E8" i="2"/>
  <c r="E14" i="2" s="1"/>
  <c r="E7" i="2"/>
  <c r="M14" i="2" l="1"/>
  <c r="I13" i="2"/>
  <c r="I14" i="2" s="1"/>
  <c r="F13" i="2"/>
  <c r="F14" i="2"/>
  <c r="C14" i="2"/>
  <c r="H14" i="2" l="1"/>
  <c r="K14" i="2"/>
  <c r="L14" i="2"/>
  <c r="D14" i="2"/>
</calcChain>
</file>

<file path=xl/sharedStrings.xml><?xml version="1.0" encoding="utf-8"?>
<sst xmlns="http://schemas.openxmlformats.org/spreadsheetml/2006/main" count="51" uniqueCount="28">
  <si>
    <t>1.</t>
  </si>
  <si>
    <t>2018 год</t>
  </si>
  <si>
    <t>2019 год</t>
  </si>
  <si>
    <t>2020 год</t>
  </si>
  <si>
    <t>2021 год</t>
  </si>
  <si>
    <t>2.</t>
  </si>
  <si>
    <t>3.</t>
  </si>
  <si>
    <t xml:space="preserve">Проведение социологического исследования "под ключ" на тему: "Развитие малого и среднего предпринимательства в городе Сургуте" </t>
  </si>
  <si>
    <t>Проведение полевого этапа социологического исследования на территории города Сургута и первичную обработку (кодировку) полученных данных на тему: «Мониторинг информационного пространства города Сургута»</t>
  </si>
  <si>
    <t>Проведение полевого этапа социологического исследования на территории города Сургута и первичную обработку (кодировку) полученных данных на тему: «Отношение горожан к проявлениям экстремизма. Оценка состояния межнациональных и межконфессиональных отношений в городе Сургуте»</t>
  </si>
  <si>
    <t>4.</t>
  </si>
  <si>
    <t>Проведение социологического исследования  на тему: «Оценка деятельности органов местного самоуправления населением города Сургута»</t>
  </si>
  <si>
    <t>5.</t>
  </si>
  <si>
    <t>Проведение социологического исследования  на тему: "Уровень коррупции в городе Сургуте в общественном мнении сургутян"</t>
  </si>
  <si>
    <t>6.</t>
  </si>
  <si>
    <t>Проведение социологического исследования "под ключ" на тему "Портрет современной молодёжи"</t>
  </si>
  <si>
    <t>Наименование исследования</t>
  </si>
  <si>
    <t>№ п/п</t>
  </si>
  <si>
    <t>7.</t>
  </si>
  <si>
    <t>Иные</t>
  </si>
  <si>
    <t>ИТОГО</t>
  </si>
  <si>
    <t>-</t>
  </si>
  <si>
    <t>Информация о социологических исследованиях, проводимых в 2018-2021 годах</t>
  </si>
  <si>
    <t>сумма договора</t>
  </si>
  <si>
    <t>НМЦК</t>
  </si>
  <si>
    <t>Предложение КСП</t>
  </si>
  <si>
    <t>кассовые расходы</t>
  </si>
  <si>
    <t>Приложение 22.1 к приложению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</si>
</sst>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vertical="justify"/>
    </xf>
    <xf numFmtId="4" fontId="1" fillId="0" borderId="0" xfId="0" applyNumberFormat="1" applyFont="1"/>
    <xf numFmtId="0" fontId="1" fillId="0" borderId="3" xfId="0" applyFont="1" applyBorder="1"/>
    <xf numFmtId="0" fontId="1" fillId="0" borderId="8" xfId="0" applyFont="1" applyBorder="1" applyAlignment="1">
      <alignment horizontal="center"/>
    </xf>
    <xf numFmtId="4" fontId="1" fillId="0" borderId="11" xfId="0" applyNumberFormat="1" applyFont="1" applyBorder="1"/>
    <xf numFmtId="0" fontId="1" fillId="0" borderId="13" xfId="0" applyFont="1" applyBorder="1"/>
    <xf numFmtId="0" fontId="2" fillId="0" borderId="0" xfId="0" applyFont="1"/>
    <xf numFmtId="0" fontId="1" fillId="0" borderId="7" xfId="0" applyFont="1" applyBorder="1" applyAlignment="1">
      <alignment horizontal="center"/>
    </xf>
    <xf numFmtId="0" fontId="1" fillId="0" borderId="6" xfId="0" applyFont="1" applyBorder="1"/>
    <xf numFmtId="4" fontId="1" fillId="0" borderId="10" xfId="0" applyNumberFormat="1" applyFont="1" applyBorder="1"/>
    <xf numFmtId="49" fontId="1" fillId="0" borderId="25" xfId="0" applyNumberFormat="1" applyFont="1" applyFill="1" applyBorder="1" applyAlignment="1" applyProtection="1">
      <alignment horizontal="left" vertical="justify" wrapText="1"/>
    </xf>
    <xf numFmtId="164" fontId="1" fillId="0" borderId="26" xfId="0" applyNumberFormat="1" applyFont="1" applyFill="1" applyBorder="1" applyAlignment="1" applyProtection="1">
      <alignment horizontal="left" vertical="justify" wrapText="1"/>
    </xf>
    <xf numFmtId="49" fontId="1" fillId="0" borderId="26" xfId="0" applyNumberFormat="1" applyFont="1" applyFill="1" applyBorder="1" applyAlignment="1" applyProtection="1">
      <alignment horizontal="left" vertical="justify" wrapText="1"/>
    </xf>
    <xf numFmtId="0" fontId="1" fillId="0" borderId="26" xfId="0" applyFont="1" applyBorder="1" applyAlignment="1">
      <alignment horizontal="left" vertical="justify"/>
    </xf>
    <xf numFmtId="0" fontId="1" fillId="0" borderId="27" xfId="0" applyFont="1" applyBorder="1" applyAlignment="1">
      <alignment vertical="justify"/>
    </xf>
    <xf numFmtId="4" fontId="1" fillId="0" borderId="20" xfId="0" applyNumberFormat="1" applyFont="1" applyBorder="1"/>
    <xf numFmtId="4" fontId="1" fillId="0" borderId="21" xfId="0" applyNumberFormat="1" applyFont="1" applyBorder="1"/>
    <xf numFmtId="4" fontId="1" fillId="0" borderId="22" xfId="0" applyNumberFormat="1" applyFont="1" applyBorder="1" applyAlignment="1">
      <alignment horizontal="right"/>
    </xf>
    <xf numFmtId="4" fontId="1" fillId="0" borderId="21" xfId="0" applyNumberFormat="1" applyFont="1" applyFill="1" applyBorder="1"/>
    <xf numFmtId="0" fontId="1" fillId="0" borderId="0" xfId="0" applyFont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justify"/>
    </xf>
    <xf numFmtId="0" fontId="1" fillId="2" borderId="28" xfId="0" applyFont="1" applyFill="1" applyBorder="1" applyAlignment="1">
      <alignment horizontal="center" vertical="justify"/>
    </xf>
    <xf numFmtId="0" fontId="1" fillId="2" borderId="9" xfId="0" applyFont="1" applyFill="1" applyBorder="1" applyAlignment="1">
      <alignment horizontal="center" vertical="justify"/>
    </xf>
    <xf numFmtId="0" fontId="1" fillId="2" borderId="42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 vertical="justify"/>
    </xf>
    <xf numFmtId="0" fontId="1" fillId="2" borderId="30" xfId="0" applyFont="1" applyFill="1" applyBorder="1" applyAlignment="1">
      <alignment horizontal="center" vertical="justify"/>
    </xf>
    <xf numFmtId="4" fontId="1" fillId="2" borderId="6" xfId="0" applyNumberFormat="1" applyFont="1" applyFill="1" applyBorder="1"/>
    <xf numFmtId="4" fontId="1" fillId="2" borderId="34" xfId="0" applyNumberFormat="1" applyFont="1" applyFill="1" applyBorder="1"/>
    <xf numFmtId="4" fontId="1" fillId="2" borderId="25" xfId="0" applyNumberFormat="1" applyFont="1" applyFill="1" applyBorder="1"/>
    <xf numFmtId="4" fontId="1" fillId="2" borderId="3" xfId="0" applyNumberFormat="1" applyFont="1" applyFill="1" applyBorder="1"/>
    <xf numFmtId="4" fontId="1" fillId="2" borderId="1" xfId="0" applyNumberFormat="1" applyFont="1" applyFill="1" applyBorder="1"/>
    <xf numFmtId="4" fontId="1" fillId="2" borderId="4" xfId="0" applyNumberFormat="1" applyFont="1" applyFill="1" applyBorder="1"/>
    <xf numFmtId="4" fontId="1" fillId="2" borderId="26" xfId="0" applyNumberFormat="1" applyFont="1" applyFill="1" applyBorder="1"/>
    <xf numFmtId="4" fontId="1" fillId="2" borderId="3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26" xfId="0" applyNumberFormat="1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13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" fontId="1" fillId="2" borderId="31" xfId="0" applyNumberFormat="1" applyFont="1" applyFill="1" applyBorder="1" applyAlignment="1">
      <alignment horizontal="right"/>
    </xf>
    <xf numFmtId="4" fontId="1" fillId="2" borderId="32" xfId="0" applyNumberFormat="1" applyFont="1" applyFill="1" applyBorder="1" applyAlignment="1">
      <alignment horizontal="right"/>
    </xf>
    <xf numFmtId="4" fontId="1" fillId="2" borderId="38" xfId="0" applyNumberFormat="1" applyFont="1" applyFill="1" applyBorder="1" applyAlignment="1">
      <alignment horizontal="right"/>
    </xf>
    <xf numFmtId="0" fontId="2" fillId="2" borderId="14" xfId="0" applyFont="1" applyFill="1" applyBorder="1"/>
    <xf numFmtId="0" fontId="2" fillId="2" borderId="28" xfId="0" applyFont="1" applyFill="1" applyBorder="1" applyAlignment="1">
      <alignment horizontal="center" vertical="justify"/>
    </xf>
    <xf numFmtId="4" fontId="2" fillId="2" borderId="14" xfId="0" applyNumberFormat="1" applyFont="1" applyFill="1" applyBorder="1"/>
    <xf numFmtId="4" fontId="2" fillId="2" borderId="35" xfId="0" applyNumberFormat="1" applyFont="1" applyFill="1" applyBorder="1"/>
    <xf numFmtId="4" fontId="2" fillId="2" borderId="9" xfId="0" applyNumberFormat="1" applyFont="1" applyFill="1" applyBorder="1"/>
    <xf numFmtId="4" fontId="2" fillId="2" borderId="37" xfId="0" applyNumberFormat="1" applyFont="1" applyFill="1" applyBorder="1"/>
    <xf numFmtId="4" fontId="2" fillId="2" borderId="17" xfId="0" applyNumberFormat="1" applyFont="1" applyFill="1" applyBorder="1"/>
    <xf numFmtId="4" fontId="2" fillId="2" borderId="24" xfId="0" applyNumberFormat="1" applyFont="1" applyFill="1" applyBorder="1"/>
    <xf numFmtId="4" fontId="2" fillId="2" borderId="31" xfId="0" applyNumberFormat="1" applyFont="1" applyFill="1" applyBorder="1"/>
    <xf numFmtId="4" fontId="2" fillId="2" borderId="32" xfId="0" applyNumberFormat="1" applyFont="1" applyFill="1" applyBorder="1"/>
    <xf numFmtId="4" fontId="2" fillId="2" borderId="33" xfId="0" applyNumberFormat="1" applyFont="1" applyFill="1" applyBorder="1"/>
    <xf numFmtId="4" fontId="2" fillId="2" borderId="19" xfId="0" applyNumberFormat="1" applyFont="1" applyFill="1" applyBorder="1"/>
    <xf numFmtId="4" fontId="2" fillId="2" borderId="2" xfId="0" applyNumberFormat="1" applyFont="1" applyFill="1" applyBorder="1"/>
    <xf numFmtId="0" fontId="4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justify"/>
    </xf>
    <xf numFmtId="0" fontId="1" fillId="0" borderId="12" xfId="0" applyFont="1" applyBorder="1" applyAlignment="1">
      <alignment horizontal="center" vertical="justify"/>
    </xf>
    <xf numFmtId="0" fontId="3" fillId="0" borderId="1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view="pageBreakPreview" zoomScaleNormal="100" zoomScaleSheetLayoutView="100" workbookViewId="0">
      <selection activeCell="G6" sqref="G6"/>
    </sheetView>
  </sheetViews>
  <sheetFormatPr defaultRowHeight="18.75" x14ac:dyDescent="0.3"/>
  <cols>
    <col min="1" max="1" width="9.140625" style="1"/>
    <col min="2" max="2" width="57.42578125" style="1" customWidth="1"/>
    <col min="3" max="3" width="16.28515625" style="1" customWidth="1"/>
    <col min="4" max="5" width="16" style="1" customWidth="1"/>
    <col min="6" max="6" width="16.85546875" style="1" bestFit="1" customWidth="1"/>
    <col min="7" max="7" width="16" style="1" customWidth="1"/>
    <col min="8" max="10" width="17.42578125" style="1" customWidth="1"/>
    <col min="11" max="12" width="15.42578125" style="1" customWidth="1"/>
    <col min="13" max="13" width="17.7109375" style="1" customWidth="1"/>
    <col min="14" max="16384" width="9.140625" style="1"/>
  </cols>
  <sheetData>
    <row r="1" spans="1:13" x14ac:dyDescent="0.3">
      <c r="A1" s="59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3">
      <c r="M2" s="21" t="s">
        <v>27</v>
      </c>
    </row>
    <row r="4" spans="1:13" ht="26.25" thickBot="1" x14ac:dyDescent="0.4">
      <c r="A4" s="62" t="s">
        <v>22</v>
      </c>
      <c r="B4" s="62"/>
      <c r="C4" s="63"/>
      <c r="D4" s="63"/>
      <c r="E4" s="63"/>
      <c r="F4" s="62"/>
      <c r="G4" s="62"/>
      <c r="H4" s="62"/>
      <c r="I4" s="62"/>
      <c r="J4" s="62"/>
      <c r="K4" s="62"/>
      <c r="L4" s="62"/>
      <c r="M4" s="62"/>
    </row>
    <row r="5" spans="1:13" ht="19.5" thickBot="1" x14ac:dyDescent="0.35">
      <c r="A5" s="69" t="s">
        <v>17</v>
      </c>
      <c r="B5" s="67" t="s">
        <v>16</v>
      </c>
      <c r="C5" s="71" t="s">
        <v>1</v>
      </c>
      <c r="D5" s="72"/>
      <c r="E5" s="73"/>
      <c r="F5" s="64" t="s">
        <v>2</v>
      </c>
      <c r="G5" s="64"/>
      <c r="H5" s="65"/>
      <c r="I5" s="66" t="s">
        <v>3</v>
      </c>
      <c r="J5" s="64"/>
      <c r="K5" s="65"/>
      <c r="L5" s="9" t="s">
        <v>4</v>
      </c>
      <c r="M5" s="60" t="s">
        <v>25</v>
      </c>
    </row>
    <row r="6" spans="1:13" ht="38.25" thickBot="1" x14ac:dyDescent="0.35">
      <c r="A6" s="70"/>
      <c r="B6" s="68"/>
      <c r="C6" s="22" t="s">
        <v>24</v>
      </c>
      <c r="D6" s="23" t="s">
        <v>23</v>
      </c>
      <c r="E6" s="24" t="s">
        <v>26</v>
      </c>
      <c r="F6" s="22" t="s">
        <v>24</v>
      </c>
      <c r="G6" s="23" t="s">
        <v>23</v>
      </c>
      <c r="H6" s="25" t="s">
        <v>26</v>
      </c>
      <c r="I6" s="26" t="s">
        <v>24</v>
      </c>
      <c r="J6" s="27" t="s">
        <v>23</v>
      </c>
      <c r="K6" s="28" t="s">
        <v>26</v>
      </c>
      <c r="L6" s="5" t="s">
        <v>24</v>
      </c>
      <c r="M6" s="61"/>
    </row>
    <row r="7" spans="1:13" ht="119.25" customHeight="1" x14ac:dyDescent="0.3">
      <c r="A7" s="10" t="s">
        <v>0</v>
      </c>
      <c r="B7" s="12" t="s">
        <v>8</v>
      </c>
      <c r="C7" s="29">
        <v>201333.33</v>
      </c>
      <c r="D7" s="30">
        <v>82888</v>
      </c>
      <c r="E7" s="31">
        <f>D7</f>
        <v>82888</v>
      </c>
      <c r="F7" s="29">
        <v>245600</v>
      </c>
      <c r="G7" s="30">
        <v>91500</v>
      </c>
      <c r="H7" s="31">
        <v>91500</v>
      </c>
      <c r="I7" s="32">
        <v>150000</v>
      </c>
      <c r="J7" s="33">
        <v>149250</v>
      </c>
      <c r="K7" s="34">
        <v>149250</v>
      </c>
      <c r="L7" s="17">
        <v>125000</v>
      </c>
      <c r="M7" s="11"/>
    </row>
    <row r="8" spans="1:13" ht="150" x14ac:dyDescent="0.3">
      <c r="A8" s="4" t="s">
        <v>5</v>
      </c>
      <c r="B8" s="13" t="s">
        <v>9</v>
      </c>
      <c r="C8" s="32">
        <v>201333.33</v>
      </c>
      <c r="D8" s="33">
        <v>200326.33</v>
      </c>
      <c r="E8" s="35">
        <f>D8</f>
        <v>200326.33</v>
      </c>
      <c r="F8" s="32">
        <v>175300</v>
      </c>
      <c r="G8" s="33">
        <v>163905.5</v>
      </c>
      <c r="H8" s="35">
        <v>0</v>
      </c>
      <c r="I8" s="32">
        <v>182222.22</v>
      </c>
      <c r="J8" s="33">
        <v>102030</v>
      </c>
      <c r="K8" s="34">
        <v>102030</v>
      </c>
      <c r="L8" s="20">
        <v>200333.33</v>
      </c>
      <c r="M8" s="6">
        <v>-42162.57</v>
      </c>
    </row>
    <row r="9" spans="1:13" ht="75" x14ac:dyDescent="0.3">
      <c r="A9" s="4" t="s">
        <v>6</v>
      </c>
      <c r="B9" s="14" t="s">
        <v>7</v>
      </c>
      <c r="C9" s="32">
        <v>278333.33</v>
      </c>
      <c r="D9" s="33">
        <v>92824</v>
      </c>
      <c r="E9" s="35">
        <f>D9</f>
        <v>92824</v>
      </c>
      <c r="F9" s="36" t="s">
        <v>21</v>
      </c>
      <c r="G9" s="37" t="s">
        <v>21</v>
      </c>
      <c r="H9" s="38" t="s">
        <v>21</v>
      </c>
      <c r="I9" s="36">
        <v>182222</v>
      </c>
      <c r="J9" s="33">
        <v>43733.37</v>
      </c>
      <c r="K9" s="34">
        <v>43733.37</v>
      </c>
      <c r="L9" s="20">
        <v>155000</v>
      </c>
      <c r="M9" s="6">
        <v>-83990.17</v>
      </c>
    </row>
    <row r="10" spans="1:13" ht="63" customHeight="1" x14ac:dyDescent="0.3">
      <c r="A10" s="4" t="s">
        <v>10</v>
      </c>
      <c r="B10" s="15" t="s">
        <v>11</v>
      </c>
      <c r="C10" s="36" t="s">
        <v>21</v>
      </c>
      <c r="D10" s="37" t="s">
        <v>21</v>
      </c>
      <c r="E10" s="38"/>
      <c r="F10" s="36">
        <v>175000</v>
      </c>
      <c r="G10" s="33">
        <v>174000</v>
      </c>
      <c r="H10" s="35">
        <v>174000</v>
      </c>
      <c r="I10" s="36" t="s">
        <v>21</v>
      </c>
      <c r="J10" s="37" t="s">
        <v>21</v>
      </c>
      <c r="K10" s="39" t="s">
        <v>21</v>
      </c>
      <c r="L10" s="20">
        <v>125000</v>
      </c>
      <c r="M10" s="6"/>
    </row>
    <row r="11" spans="1:13" ht="60" customHeight="1" x14ac:dyDescent="0.3">
      <c r="A11" s="4" t="s">
        <v>12</v>
      </c>
      <c r="B11" s="15" t="s">
        <v>13</v>
      </c>
      <c r="C11" s="36" t="s">
        <v>21</v>
      </c>
      <c r="D11" s="37" t="s">
        <v>21</v>
      </c>
      <c r="E11" s="38"/>
      <c r="F11" s="36">
        <v>291600</v>
      </c>
      <c r="G11" s="33">
        <v>90666</v>
      </c>
      <c r="H11" s="35">
        <v>90666</v>
      </c>
      <c r="I11" s="32">
        <v>150000</v>
      </c>
      <c r="J11" s="33">
        <v>149250</v>
      </c>
      <c r="K11" s="34">
        <v>149250</v>
      </c>
      <c r="L11" s="20">
        <v>200333.33</v>
      </c>
      <c r="M11" s="6">
        <v>-75577.009999999995</v>
      </c>
    </row>
    <row r="12" spans="1:13" ht="56.25" x14ac:dyDescent="0.3">
      <c r="A12" s="4" t="s">
        <v>14</v>
      </c>
      <c r="B12" s="15" t="s">
        <v>15</v>
      </c>
      <c r="C12" s="36" t="s">
        <v>21</v>
      </c>
      <c r="D12" s="37" t="s">
        <v>21</v>
      </c>
      <c r="E12" s="38"/>
      <c r="F12" s="36"/>
      <c r="G12" s="37" t="s">
        <v>21</v>
      </c>
      <c r="H12" s="38" t="s">
        <v>21</v>
      </c>
      <c r="I12" s="36">
        <v>182222</v>
      </c>
      <c r="J12" s="33">
        <v>182222</v>
      </c>
      <c r="K12" s="34">
        <v>182222</v>
      </c>
      <c r="L12" s="18">
        <v>193333.33</v>
      </c>
      <c r="M12" s="6"/>
    </row>
    <row r="13" spans="1:13" ht="35.25" customHeight="1" thickBot="1" x14ac:dyDescent="0.35">
      <c r="A13" s="7" t="s">
        <v>18</v>
      </c>
      <c r="B13" s="16" t="s">
        <v>19</v>
      </c>
      <c r="C13" s="40" t="s">
        <v>21</v>
      </c>
      <c r="D13" s="41" t="s">
        <v>21</v>
      </c>
      <c r="E13" s="42"/>
      <c r="F13" s="43">
        <f>245600*3</f>
        <v>736800</v>
      </c>
      <c r="G13" s="44">
        <f>105000+108316+105000</f>
        <v>318316</v>
      </c>
      <c r="H13" s="45">
        <f>108316+105000</f>
        <v>213316</v>
      </c>
      <c r="I13" s="36">
        <f>150000+182222.22</f>
        <v>332222.21999999997</v>
      </c>
      <c r="J13" s="37">
        <f>182222+108750</f>
        <v>290972</v>
      </c>
      <c r="K13" s="39">
        <v>0</v>
      </c>
      <c r="L13" s="19" t="s">
        <v>21</v>
      </c>
      <c r="M13" s="6"/>
    </row>
    <row r="14" spans="1:13" s="8" customFormat="1" ht="19.5" thickBot="1" x14ac:dyDescent="0.35">
      <c r="A14" s="46"/>
      <c r="B14" s="47" t="s">
        <v>20</v>
      </c>
      <c r="C14" s="48">
        <f>SUM(C7:C13)</f>
        <v>680999.99</v>
      </c>
      <c r="D14" s="49">
        <f>SUM(D7:D13)</f>
        <v>376038.32999999996</v>
      </c>
      <c r="E14" s="50">
        <f>SUM(E7:E13)</f>
        <v>376038.32999999996</v>
      </c>
      <c r="F14" s="51">
        <f>SUM(F7:F13)</f>
        <v>1624300</v>
      </c>
      <c r="G14" s="52">
        <f t="shared" ref="G14" si="0">SUM(G7:G13)</f>
        <v>838387.5</v>
      </c>
      <c r="H14" s="53">
        <f t="shared" ref="H14:M14" si="1">SUM(H7:H13)</f>
        <v>569482</v>
      </c>
      <c r="I14" s="54">
        <f>SUM(I7:I13)</f>
        <v>1178888.44</v>
      </c>
      <c r="J14" s="55">
        <f t="shared" ref="J14" si="2">SUM(J7:J13)</f>
        <v>917457.37</v>
      </c>
      <c r="K14" s="56">
        <f t="shared" si="1"/>
        <v>626485.37</v>
      </c>
      <c r="L14" s="57">
        <f t="shared" si="1"/>
        <v>998999.98999999987</v>
      </c>
      <c r="M14" s="58">
        <f t="shared" si="1"/>
        <v>-201729.75</v>
      </c>
    </row>
    <row r="15" spans="1:13" x14ac:dyDescent="0.3">
      <c r="B15" s="2"/>
      <c r="C15" s="2"/>
      <c r="D15" s="3"/>
      <c r="E15" s="3"/>
      <c r="F15" s="3"/>
      <c r="G15" s="3"/>
      <c r="H15" s="3"/>
      <c r="I15" s="3"/>
      <c r="J15" s="3"/>
      <c r="K15" s="3"/>
      <c r="L15" s="3"/>
    </row>
    <row r="16" spans="1:13" x14ac:dyDescent="0.3">
      <c r="B16" s="2"/>
      <c r="C16" s="2"/>
      <c r="D16" s="3"/>
      <c r="E16" s="3"/>
      <c r="F16" s="3"/>
      <c r="G16" s="3"/>
      <c r="H16" s="3"/>
      <c r="I16" s="3"/>
      <c r="J16" s="3"/>
      <c r="K16" s="3"/>
      <c r="L16" s="3"/>
    </row>
    <row r="17" spans="4:12" x14ac:dyDescent="0.3">
      <c r="D17" s="3"/>
      <c r="E17" s="3"/>
      <c r="F17" s="3"/>
      <c r="G17" s="3"/>
      <c r="H17" s="3"/>
      <c r="I17" s="3"/>
      <c r="J17" s="3"/>
      <c r="K17" s="3"/>
      <c r="L17" s="3"/>
    </row>
    <row r="18" spans="4:12" x14ac:dyDescent="0.3">
      <c r="D18" s="3"/>
      <c r="E18" s="3"/>
      <c r="F18" s="3"/>
      <c r="G18" s="3"/>
      <c r="H18" s="3"/>
      <c r="I18" s="3"/>
      <c r="J18" s="3"/>
      <c r="K18" s="3"/>
      <c r="L18" s="3"/>
    </row>
    <row r="19" spans="4:12" x14ac:dyDescent="0.3">
      <c r="D19" s="3"/>
      <c r="E19" s="3"/>
      <c r="F19" s="3"/>
      <c r="G19" s="3"/>
      <c r="H19" s="3"/>
      <c r="I19" s="3"/>
      <c r="J19" s="3"/>
      <c r="K19" s="3"/>
      <c r="L19" s="3"/>
    </row>
    <row r="20" spans="4:12" x14ac:dyDescent="0.3">
      <c r="D20" s="3"/>
      <c r="E20" s="3"/>
      <c r="F20" s="3"/>
      <c r="G20" s="3"/>
      <c r="H20" s="3"/>
      <c r="I20" s="3"/>
      <c r="J20" s="3"/>
      <c r="K20" s="3"/>
      <c r="L20" s="3"/>
    </row>
    <row r="21" spans="4:12" x14ac:dyDescent="0.3">
      <c r="D21" s="3"/>
      <c r="E21" s="3"/>
      <c r="F21" s="3"/>
      <c r="G21" s="3"/>
      <c r="H21" s="3"/>
      <c r="I21" s="3"/>
      <c r="J21" s="3"/>
      <c r="K21" s="3"/>
      <c r="L21" s="3"/>
    </row>
    <row r="22" spans="4:12" x14ac:dyDescent="0.3">
      <c r="D22" s="3"/>
      <c r="E22" s="3"/>
      <c r="F22" s="3"/>
      <c r="G22" s="3"/>
      <c r="H22" s="3"/>
      <c r="I22" s="3"/>
      <c r="J22" s="3"/>
      <c r="K22" s="3"/>
      <c r="L22" s="3"/>
    </row>
    <row r="23" spans="4:12" x14ac:dyDescent="0.3">
      <c r="D23" s="3"/>
      <c r="E23" s="3"/>
      <c r="F23" s="3"/>
      <c r="G23" s="3"/>
      <c r="H23" s="3"/>
      <c r="I23" s="3"/>
      <c r="J23" s="3"/>
      <c r="K23" s="3"/>
      <c r="L23" s="3"/>
    </row>
    <row r="24" spans="4:12" x14ac:dyDescent="0.3">
      <c r="D24" s="3"/>
      <c r="E24" s="3"/>
      <c r="F24" s="3"/>
      <c r="G24" s="3"/>
      <c r="H24" s="3"/>
      <c r="I24" s="3"/>
      <c r="J24" s="3"/>
      <c r="K24" s="3"/>
      <c r="L24" s="3"/>
    </row>
    <row r="25" spans="4:12" x14ac:dyDescent="0.3">
      <c r="D25" s="3"/>
      <c r="E25" s="3"/>
      <c r="F25" s="3"/>
      <c r="G25" s="3"/>
      <c r="H25" s="3"/>
      <c r="I25" s="3"/>
      <c r="J25" s="3"/>
      <c r="K25" s="3"/>
      <c r="L25" s="3"/>
    </row>
    <row r="26" spans="4:12" x14ac:dyDescent="0.3">
      <c r="D26" s="3"/>
      <c r="E26" s="3"/>
      <c r="F26" s="3"/>
      <c r="G26" s="3"/>
      <c r="H26" s="3"/>
      <c r="I26" s="3"/>
      <c r="J26" s="3"/>
      <c r="K26" s="3"/>
      <c r="L26" s="3"/>
    </row>
    <row r="27" spans="4:12" x14ac:dyDescent="0.3">
      <c r="D27" s="3"/>
      <c r="E27" s="3"/>
      <c r="F27" s="3"/>
      <c r="G27" s="3"/>
      <c r="H27" s="3"/>
      <c r="I27" s="3"/>
      <c r="J27" s="3"/>
      <c r="K27" s="3"/>
      <c r="L27" s="3"/>
    </row>
    <row r="28" spans="4:12" x14ac:dyDescent="0.3">
      <c r="D28" s="3"/>
      <c r="E28" s="3"/>
      <c r="F28" s="3"/>
      <c r="G28" s="3"/>
      <c r="H28" s="3"/>
      <c r="I28" s="3"/>
      <c r="J28" s="3"/>
      <c r="K28" s="3"/>
      <c r="L28" s="3"/>
    </row>
    <row r="29" spans="4:12" x14ac:dyDescent="0.3">
      <c r="D29" s="3"/>
      <c r="E29" s="3"/>
      <c r="F29" s="3"/>
      <c r="G29" s="3"/>
      <c r="H29" s="3"/>
      <c r="I29" s="3"/>
      <c r="J29" s="3"/>
      <c r="K29" s="3"/>
      <c r="L29" s="3"/>
    </row>
    <row r="30" spans="4:12" x14ac:dyDescent="0.3">
      <c r="D30" s="3"/>
      <c r="E30" s="3"/>
      <c r="F30" s="3"/>
      <c r="G30" s="3"/>
      <c r="H30" s="3"/>
      <c r="I30" s="3"/>
      <c r="J30" s="3"/>
      <c r="K30" s="3"/>
      <c r="L30" s="3"/>
    </row>
  </sheetData>
  <mergeCells count="8">
    <mergeCell ref="A1:M1"/>
    <mergeCell ref="M5:M6"/>
    <mergeCell ref="A4:M4"/>
    <mergeCell ref="F5:H5"/>
    <mergeCell ref="I5:K5"/>
    <mergeCell ref="B5:B6"/>
    <mergeCell ref="A5:A6"/>
    <mergeCell ref="C5:E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 Константин Сергеевич</dc:creator>
  <dc:description>POI HSSF rep:2.49.0.130</dc:description>
  <cp:lastModifiedBy>Битнер Анастасия Николаевна</cp:lastModifiedBy>
  <cp:lastPrinted>2020-12-15T13:48:53Z</cp:lastPrinted>
  <dcterms:created xsi:type="dcterms:W3CDTF">2019-12-05T12:44:44Z</dcterms:created>
  <dcterms:modified xsi:type="dcterms:W3CDTF">2020-12-15T13:48:57Z</dcterms:modified>
</cp:coreProperties>
</file>